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465" windowHeight="723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calcChain.xml><?xml version="1.0" encoding="utf-8"?>
<calcChain xmlns="http://schemas.openxmlformats.org/spreadsheetml/2006/main">
  <c r="G18" i="1" l="1"/>
  <c r="G17" i="1"/>
  <c r="G13" i="1" l="1"/>
  <c r="G15" i="1" l="1"/>
  <c r="G16" i="1" l="1"/>
</calcChain>
</file>

<file path=xl/sharedStrings.xml><?xml version="1.0" encoding="utf-8"?>
<sst xmlns="http://schemas.openxmlformats.org/spreadsheetml/2006/main" count="22" uniqueCount="21">
  <si>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</si>
  <si>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</si>
  <si>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</si>
  <si>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</si>
  <si>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</si>
  <si>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</si>
  <si>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</si>
  <si>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</si>
  <si>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(наименование объекта)</t>
  </si>
  <si>
    <t>шт</t>
  </si>
  <si>
    <t>Проект сметы контракта</t>
  </si>
  <si>
    <t>Приложение  2 к Контракту № _____</t>
  </si>
  <si>
    <t xml:space="preserve">от «___» _______ 2025
</t>
  </si>
  <si>
    <t xml:space="preserve">Всего по смете </t>
  </si>
  <si>
    <t>ЛС 07-01-01</t>
  </si>
  <si>
    <t>Комплекс работ по устройству проезда</t>
  </si>
  <si>
    <t>ЛС 07-01-02</t>
  </si>
  <si>
    <t>Комплекс работ по устройству ограждения</t>
  </si>
  <si>
    <t>Итого по смете с учетом коэффициента дефлятора К=1,0003*1,0159</t>
  </si>
  <si>
    <t xml:space="preserve">"Капитальный ремонт здания МБУ ДО "Детский-юношеский центр", расположенного по адресу: ул. Одесская, 6, в г. Рубцовске. </t>
  </si>
  <si>
    <t>Ограждение и благоустройство."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</si>
</sst>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wrapText="1"/>
    </xf>
    <xf numFmtId="1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9"/>
  <sheetViews>
    <sheetView tabSelected="1" topLeftCell="B1" zoomScaleNormal="100" workbookViewId="0">
      <selection activeCell="E8" sqref="E8"/>
    </sheetView>
  </sheetViews>
  <sheetFormatPr defaultRowHeight="12.75" x14ac:dyDescent="0.2"/>
  <cols>
    <col min="1" max="1" width="4.7109375" customWidth="1"/>
    <col min="2" max="2" width="5.7109375" customWidth="1"/>
    <col min="3" max="3" width="56.7109375" customWidth="1"/>
    <col min="4" max="4" width="11.5703125" customWidth="1"/>
    <col min="5" max="5" width="10.7109375" customWidth="1"/>
    <col min="6" max="6" width="13.140625" customWidth="1"/>
    <col min="7" max="7" width="27.42578125" customWidth="1"/>
    <col min="9" max="9" width="13.7109375" bestFit="1" customWidth="1"/>
    <col min="10" max="10" width="13.140625" bestFit="1" customWidth="1"/>
    <col min="11" max="11" width="10.5703125" bestFit="1" customWidth="1"/>
    <col min="12" max="12" width="15.7109375" customWidth="1"/>
    <col min="13" max="13" width="9.5703125" bestFit="1" customWidth="1"/>
    <col min="16" max="16" width="9.5703125" bestFit="1" customWidth="1"/>
    <col min="17" max="18" width="10.5703125" bestFit="1" customWidth="1"/>
    <col min="21" max="22" width="10.5703125" bestFit="1" customWidth="1"/>
  </cols>
  <sheetData>
    <row r="2" spans="2:12" ht="15.75" customHeight="1" x14ac:dyDescent="0.2">
      <c r="D2" s="31" t="s">
        <v>11</v>
      </c>
      <c r="E2" s="31"/>
      <c r="F2" s="31"/>
      <c r="G2" s="31"/>
    </row>
    <row r="3" spans="2:12" ht="20.25" customHeight="1" x14ac:dyDescent="0.2">
      <c r="D3" s="31" t="s">
        <v>12</v>
      </c>
      <c r="E3" s="31"/>
      <c r="F3" s="31"/>
      <c r="G3" s="31"/>
    </row>
    <row r="4" spans="2:12" ht="15.75" x14ac:dyDescent="0.25">
      <c r="B4" s="30" t="s">
        <v>10</v>
      </c>
      <c r="C4" s="30"/>
      <c r="D4" s="30"/>
      <c r="E4" s="30"/>
      <c r="F4" s="30"/>
      <c r="G4" s="30"/>
    </row>
    <row r="5" spans="2:12" ht="15.75" customHeight="1" x14ac:dyDescent="0.25">
      <c r="B5" s="28" t="s">
        <v>19</v>
      </c>
      <c r="C5" s="28"/>
      <c r="D5" s="28"/>
      <c r="E5" s="28"/>
      <c r="F5" s="28"/>
      <c r="G5" s="28"/>
    </row>
    <row r="6" spans="2:12" ht="15.75" customHeight="1" x14ac:dyDescent="0.25">
      <c r="B6" s="28" t="s">
        <v>20</v>
      </c>
      <c r="C6" s="28"/>
      <c r="D6" s="28"/>
      <c r="E6" s="28"/>
      <c r="F6" s="28"/>
      <c r="G6" s="28"/>
    </row>
    <row r="7" spans="2:12" x14ac:dyDescent="0.2">
      <c r="B7" s="29" t="s">
        <v>8</v>
      </c>
      <c r="C7" s="29"/>
      <c r="D7" s="29"/>
      <c r="E7" s="29"/>
      <c r="F7" s="29"/>
      <c r="G7" s="29"/>
    </row>
    <row r="9" spans="2:12" ht="31.5" customHeight="1" x14ac:dyDescent="0.2">
      <c r="B9" s="32" t="s">
        <v>0</v>
      </c>
      <c r="C9" s="35" t="s">
        <v>1</v>
      </c>
      <c r="D9" s="33" t="s">
        <v>2</v>
      </c>
      <c r="E9" s="33" t="s">
        <v>3</v>
      </c>
      <c r="F9" s="34" t="s">
        <v>4</v>
      </c>
      <c r="G9" s="34"/>
    </row>
    <row r="10" spans="2:12" ht="15.75" x14ac:dyDescent="0.2">
      <c r="B10" s="32"/>
      <c r="C10" s="36"/>
      <c r="D10" s="33"/>
      <c r="E10" s="33"/>
      <c r="F10" s="15" t="s">
        <v>5</v>
      </c>
      <c r="G10" s="15" t="s">
        <v>6</v>
      </c>
    </row>
    <row r="11" spans="2:12" ht="15.75" x14ac:dyDescent="0.25">
      <c r="B11" s="5">
        <v>1</v>
      </c>
      <c r="C11" s="15">
        <v>2</v>
      </c>
      <c r="D11" s="5">
        <v>3</v>
      </c>
      <c r="E11" s="5">
        <v>4</v>
      </c>
      <c r="F11" s="15">
        <v>5</v>
      </c>
      <c r="G11" s="15">
        <v>6</v>
      </c>
    </row>
    <row r="12" spans="2:12" ht="39.75" customHeight="1" x14ac:dyDescent="0.25">
      <c r="B12" s="7"/>
      <c r="C12" s="23" t="s">
        <v>14</v>
      </c>
      <c r="D12" s="7"/>
      <c r="E12" s="7"/>
      <c r="F12" s="7"/>
      <c r="G12" s="7"/>
    </row>
    <row r="13" spans="2:12" ht="31.5" customHeight="1" x14ac:dyDescent="0.25">
      <c r="B13" s="15">
        <v>1</v>
      </c>
      <c r="C13" s="10" t="s">
        <v>15</v>
      </c>
      <c r="D13" s="5" t="s">
        <v>9</v>
      </c>
      <c r="E13" s="3">
        <v>1</v>
      </c>
      <c r="F13" s="24">
        <v>4534213</v>
      </c>
      <c r="G13" s="16">
        <f>ROUND(E13*F13,2)</f>
        <v>4534213</v>
      </c>
      <c r="I13" s="2"/>
      <c r="J13" s="8"/>
    </row>
    <row r="14" spans="2:12" ht="39" customHeight="1" x14ac:dyDescent="0.25">
      <c r="B14" s="12"/>
      <c r="C14" s="11" t="s">
        <v>16</v>
      </c>
      <c r="D14" s="5"/>
      <c r="E14" s="17"/>
      <c r="F14" s="25"/>
      <c r="G14" s="16"/>
      <c r="I14" s="2"/>
      <c r="J14" s="9"/>
      <c r="L14" s="1"/>
    </row>
    <row r="15" spans="2:12" ht="31.5" customHeight="1" x14ac:dyDescent="0.25">
      <c r="B15" s="15">
        <v>1</v>
      </c>
      <c r="C15" s="10" t="s">
        <v>17</v>
      </c>
      <c r="D15" s="5" t="s">
        <v>9</v>
      </c>
      <c r="E15" s="3">
        <v>1</v>
      </c>
      <c r="F15" s="24">
        <v>1307724</v>
      </c>
      <c r="G15" s="16">
        <f t="shared" ref="G15" si="0">ROUND(E15*F15,2)</f>
        <v>1307724</v>
      </c>
      <c r="I15" s="2"/>
      <c r="J15" s="8"/>
    </row>
    <row r="16" spans="2:12" ht="31.5" x14ac:dyDescent="0.25">
      <c r="B16" s="18"/>
      <c r="C16" s="19" t="s">
        <v>18</v>
      </c>
      <c r="D16" s="20"/>
      <c r="E16" s="20"/>
      <c r="F16" s="21"/>
      <c r="G16" s="22">
        <f>SUM(G13:G15)</f>
        <v>5841937</v>
      </c>
    </row>
    <row r="17" spans="2:7" ht="15.75" x14ac:dyDescent="0.25">
      <c r="B17" s="15"/>
      <c r="C17" s="10" t="s">
        <v>7</v>
      </c>
      <c r="D17" s="13"/>
      <c r="E17" s="13"/>
      <c r="F17" s="13"/>
      <c r="G17" s="37">
        <f t="shared" ref="G17" si="1">ROUND(G16*0.2,2)</f>
        <v>1168387.3999999999</v>
      </c>
    </row>
    <row r="18" spans="2:7" ht="15.75" x14ac:dyDescent="0.25">
      <c r="B18" s="27"/>
      <c r="C18" s="11" t="s">
        <v>13</v>
      </c>
      <c r="D18" s="13"/>
      <c r="E18" s="13"/>
      <c r="F18" s="13"/>
      <c r="G18" s="14">
        <f>G16+G17</f>
        <v>7010324.4000000004</v>
      </c>
    </row>
    <row r="19" spans="2:7" ht="15.75" x14ac:dyDescent="0.2">
      <c r="B19" s="4"/>
      <c r="C19" s="6"/>
      <c r="G19" s="26"/>
    </row>
  </sheetData>
  <mergeCells count="11">
    <mergeCell ref="B9:B10"/>
    <mergeCell ref="D9:D10"/>
    <mergeCell ref="E9:E10"/>
    <mergeCell ref="F9:G9"/>
    <mergeCell ref="C9:C10"/>
    <mergeCell ref="B5:G5"/>
    <mergeCell ref="B7:G7"/>
    <mergeCell ref="B6:G6"/>
    <mergeCell ref="B4:G4"/>
    <mergeCell ref="D2:G2"/>
    <mergeCell ref="D3:G3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2024-05-07T09:14:20Z</cp:lastPrinted>
  <dcterms:created xsi:type="dcterms:W3CDTF">2022-02-17T02:38:29Z</dcterms:created>
  <dcterms:modified xsi:type="dcterms:W3CDTF">2025-07-01T07:32:16Z</dcterms:modified>
</cp:coreProperties>
</file>